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1" i="1"/>
  <c r="AE21" i="1"/>
  <c r="R20" i="1"/>
  <c r="AC20" i="1"/>
  <c r="AE20" i="1"/>
  <c r="R19" i="1"/>
  <c r="AC19" i="1"/>
  <c r="AE19" i="1"/>
  <c r="R18" i="1"/>
  <c r="AC18" i="1"/>
  <c r="AE18" i="1"/>
  <c r="R17" i="1"/>
  <c r="AC17" i="1"/>
  <c r="AE17" i="1"/>
  <c r="R16" i="1"/>
  <c r="AC16" i="1"/>
  <c r="AE16" i="1"/>
  <c r="R15" i="1"/>
  <c r="AC15" i="1"/>
  <c r="AE15" i="1"/>
  <c r="R14" i="1"/>
  <c r="Q20" i="1"/>
  <c r="Q19" i="1"/>
  <c r="Q18" i="1"/>
  <c r="Q17" i="1"/>
  <c r="Q16" i="1"/>
  <c r="Q15" i="1"/>
  <c r="Q14" i="1"/>
  <c r="S20" i="1"/>
  <c r="S19" i="1"/>
  <c r="S18" i="1"/>
  <c r="S17" i="1"/>
  <c r="S16" i="1"/>
  <c r="S15" i="1"/>
  <c r="S14" i="1"/>
  <c r="T20" i="1"/>
  <c r="T19" i="1"/>
  <c r="T18" i="1"/>
  <c r="T17" i="1"/>
  <c r="T16" i="1"/>
  <c r="T15" i="1"/>
  <c r="T14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C15" i="1"/>
  <c r="C16" i="1"/>
  <c r="C17" i="1"/>
  <c r="C18" i="1"/>
  <c r="C19" i="1"/>
  <c r="C20" i="1"/>
  <c r="C21" i="1"/>
  <c r="D15" i="1"/>
  <c r="D16" i="1"/>
  <c r="D17" i="1"/>
  <c r="D18" i="1"/>
  <c r="D19" i="1"/>
  <c r="D20" i="1"/>
  <c r="D21" i="1"/>
  <c r="E15" i="1"/>
  <c r="E16" i="1"/>
  <c r="E17" i="1"/>
  <c r="E18" i="1"/>
  <c r="E19" i="1"/>
  <c r="E20" i="1"/>
  <c r="E21" i="1"/>
  <c r="F15" i="1"/>
  <c r="F16" i="1"/>
  <c r="F17" i="1"/>
  <c r="F18" i="1"/>
  <c r="F19" i="1"/>
  <c r="F20" i="1"/>
  <c r="F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</calcChain>
</file>

<file path=xl/sharedStrings.xml><?xml version="1.0" encoding="utf-8"?>
<sst xmlns="http://schemas.openxmlformats.org/spreadsheetml/2006/main" count="54" uniqueCount="41">
  <si>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</si>
  <si>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</si>
  <si>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</si>
  <si>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</si>
  <si>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</si>
  <si>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</si>
  <si>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</si>
  <si>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</si>
  <si>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</si>
  <si>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</si>
  <si>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</si>
  <si>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</si>
  <si>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</si>
  <si>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</si>
  <si>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</si>
  <si>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</si>
  <si>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</si>
  <si>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</si>
  <si>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</si>
  <si>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</si>
  <si>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</si>
  <si>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</si>
  <si>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</si>
  <si>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</si>
  <si>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</si>
  <si>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</si>
  <si>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TG.FRUMOS – Bălţaţi – LITENI</t>
  </si>
  <si>
    <t xml:space="preserve">    Codul traseului: G7T10</t>
  </si>
  <si>
    <t>TG.FRUMOS – OMV/Autogara Intertranscom SRL</t>
  </si>
  <si>
    <t>TG.FRUMOS -Spital</t>
  </si>
  <si>
    <t>RĂZBOIENI - Școală</t>
  </si>
  <si>
    <t>BĂLȚAȚI</t>
  </si>
  <si>
    <t>VALEA OILOR</t>
  </si>
  <si>
    <t>PODIȘU</t>
  </si>
  <si>
    <t>ULMI</t>
  </si>
  <si>
    <t>LITENI</t>
  </si>
  <si>
    <t>5:00</t>
  </si>
  <si>
    <t>11:00</t>
  </si>
  <si>
    <t>14:30</t>
  </si>
  <si>
    <t>16:00</t>
  </si>
  <si>
    <t>19:30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</si>
</sst>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6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23.8</v>
      </c>
      <c r="AH12">
        <f>AG12*AH11/AG11</f>
        <v>38.594594594594597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 t="s">
        <v>36</v>
      </c>
      <c r="B14" s="51">
        <v>0.2673611111111111</v>
      </c>
      <c r="C14" s="51" t="s">
        <v>37</v>
      </c>
      <c r="D14" s="51" t="s">
        <v>38</v>
      </c>
      <c r="E14" s="51" t="s">
        <v>39</v>
      </c>
      <c r="F14" s="51" t="s">
        <v>40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20" si="0">P15+$AE15</f>
        <v>0.26317129629629632</v>
      </c>
      <c r="Q14" s="31">
        <f t="shared" si="0"/>
        <v>0.32219907407407405</v>
      </c>
      <c r="R14" s="31">
        <f t="shared" si="0"/>
        <v>0.52706018518518516</v>
      </c>
      <c r="S14" s="31">
        <f t="shared" si="0"/>
        <v>0.65900462962962958</v>
      </c>
      <c r="T14" s="31">
        <f t="shared" si="0"/>
        <v>0.73539351851851853</v>
      </c>
      <c r="U14" s="31">
        <f t="shared" si="0"/>
        <v>0.86733796296296295</v>
      </c>
      <c r="V14" s="28"/>
      <c r="W14" s="28"/>
      <c r="X14" s="28"/>
      <c r="Y14" s="28"/>
      <c r="Z14" s="28"/>
      <c r="AA14" s="29"/>
    </row>
    <row r="15" spans="1:34">
      <c r="A15" s="24">
        <f>A14+$AE15</f>
        <v>0.20895833333333333</v>
      </c>
      <c r="B15" s="52">
        <f t="shared" ref="B15:F15" si="1">B14+$AE15</f>
        <v>0.26798611111111109</v>
      </c>
      <c r="C15" s="52">
        <f t="shared" si="1"/>
        <v>0.4589583333333333</v>
      </c>
      <c r="D15" s="52">
        <f t="shared" si="1"/>
        <v>0.60479166666666662</v>
      </c>
      <c r="E15" s="52">
        <f t="shared" si="1"/>
        <v>0.66729166666666662</v>
      </c>
      <c r="F15" s="52">
        <f t="shared" si="1"/>
        <v>0.81312499999999999</v>
      </c>
      <c r="G15" s="26"/>
      <c r="H15" s="26"/>
      <c r="I15" s="26"/>
      <c r="J15" s="26"/>
      <c r="K15" s="26"/>
      <c r="L15" s="33"/>
      <c r="M15" s="36">
        <v>0.55000000000000004</v>
      </c>
      <c r="N15" s="39">
        <v>2</v>
      </c>
      <c r="O15" s="49" t="s">
        <v>29</v>
      </c>
      <c r="P15" s="32">
        <f t="shared" si="0"/>
        <v>0.26254629629629633</v>
      </c>
      <c r="Q15" s="32">
        <f t="shared" si="0"/>
        <v>0.32157407407407407</v>
      </c>
      <c r="R15" s="32">
        <f t="shared" si="0"/>
        <v>0.52643518518518517</v>
      </c>
      <c r="S15" s="32">
        <f t="shared" si="0"/>
        <v>0.65837962962962959</v>
      </c>
      <c r="T15" s="32">
        <f t="shared" si="0"/>
        <v>0.73476851851851854</v>
      </c>
      <c r="U15" s="32">
        <f t="shared" si="0"/>
        <v>0.86671296296296296</v>
      </c>
      <c r="V15" s="26"/>
      <c r="W15" s="26"/>
      <c r="X15" s="26"/>
      <c r="Y15" s="26"/>
      <c r="Z15" s="26"/>
      <c r="AA15" s="30"/>
      <c r="AC15">
        <f>M15-M14</f>
        <v>0.55000000000000004</v>
      </c>
      <c r="AD15" s="47">
        <f>ROUND(AH12,0)</f>
        <v>39</v>
      </c>
      <c r="AE15" s="19">
        <f>TIME(0,0,(60*AD$15*AC15/AD$16))</f>
        <v>6.2500000000000001E-4</v>
      </c>
      <c r="AF15" s="48" t="s">
        <v>24</v>
      </c>
    </row>
    <row r="16" spans="1:34">
      <c r="A16" s="24">
        <f t="shared" ref="A16:F21" si="2">A15+$AE16</f>
        <v>0.21219907407407407</v>
      </c>
      <c r="B16" s="52">
        <f t="shared" si="2"/>
        <v>0.27122685185185186</v>
      </c>
      <c r="C16" s="52">
        <f t="shared" si="2"/>
        <v>0.46219907407407407</v>
      </c>
      <c r="D16" s="52">
        <f t="shared" si="2"/>
        <v>0.60803240740740738</v>
      </c>
      <c r="E16" s="52">
        <f t="shared" si="2"/>
        <v>0.67053240740740738</v>
      </c>
      <c r="F16" s="52">
        <f t="shared" si="2"/>
        <v>0.81636574074074075</v>
      </c>
      <c r="G16" s="26"/>
      <c r="H16" s="26"/>
      <c r="I16" s="26"/>
      <c r="J16" s="26"/>
      <c r="K16" s="26"/>
      <c r="L16" s="33"/>
      <c r="M16" s="34">
        <v>3.4</v>
      </c>
      <c r="N16" s="39">
        <v>3</v>
      </c>
      <c r="O16" s="49" t="s">
        <v>30</v>
      </c>
      <c r="P16" s="32">
        <f t="shared" si="0"/>
        <v>0.25930555555555557</v>
      </c>
      <c r="Q16" s="32">
        <f t="shared" si="0"/>
        <v>0.3183333333333333</v>
      </c>
      <c r="R16" s="32">
        <f t="shared" si="0"/>
        <v>0.52319444444444441</v>
      </c>
      <c r="S16" s="32">
        <f t="shared" si="0"/>
        <v>0.65513888888888883</v>
      </c>
      <c r="T16" s="32">
        <f t="shared" si="0"/>
        <v>0.73152777777777778</v>
      </c>
      <c r="U16" s="32">
        <f t="shared" si="0"/>
        <v>0.8634722222222222</v>
      </c>
      <c r="V16" s="26"/>
      <c r="W16" s="26"/>
      <c r="X16" s="26"/>
      <c r="Y16" s="26"/>
      <c r="Z16" s="26"/>
      <c r="AA16" s="30"/>
      <c r="AC16">
        <f t="shared" ref="AC16:AC21" si="3">M16-M15</f>
        <v>2.8499999999999996</v>
      </c>
      <c r="AD16" s="18">
        <v>23.8</v>
      </c>
      <c r="AE16" s="19">
        <f t="shared" ref="AE16:AE21" si="4">TIME(0,0,(60*AD$15*AC16/AD$16))</f>
        <v>3.2407407407407406E-3</v>
      </c>
      <c r="AF16" s="46" t="s">
        <v>23</v>
      </c>
    </row>
    <row r="17" spans="1:31">
      <c r="A17" s="24">
        <f t="shared" si="2"/>
        <v>0.21822916666666667</v>
      </c>
      <c r="B17" s="52">
        <f t="shared" si="2"/>
        <v>0.27725694444444443</v>
      </c>
      <c r="C17" s="52">
        <f t="shared" si="2"/>
        <v>0.46822916666666664</v>
      </c>
      <c r="D17" s="52">
        <f t="shared" si="2"/>
        <v>0.61406249999999996</v>
      </c>
      <c r="E17" s="52">
        <f t="shared" si="2"/>
        <v>0.67656249999999996</v>
      </c>
      <c r="F17" s="52">
        <f t="shared" si="2"/>
        <v>0.82239583333333333</v>
      </c>
      <c r="G17" s="26"/>
      <c r="H17" s="26"/>
      <c r="I17" s="26"/>
      <c r="J17" s="26"/>
      <c r="K17" s="26"/>
      <c r="L17" s="33"/>
      <c r="M17" s="34">
        <v>8.6999999999999993</v>
      </c>
      <c r="N17" s="39">
        <v>4</v>
      </c>
      <c r="O17" s="49" t="s">
        <v>31</v>
      </c>
      <c r="P17" s="32">
        <f t="shared" si="0"/>
        <v>0.25327546296296299</v>
      </c>
      <c r="Q17" s="32">
        <f t="shared" si="0"/>
        <v>0.31230324074074073</v>
      </c>
      <c r="R17" s="32">
        <f t="shared" si="0"/>
        <v>0.51716435185185183</v>
      </c>
      <c r="S17" s="32">
        <f t="shared" si="0"/>
        <v>0.64910879629629625</v>
      </c>
      <c r="T17" s="32">
        <f t="shared" si="0"/>
        <v>0.7254976851851852</v>
      </c>
      <c r="U17" s="32">
        <f t="shared" si="0"/>
        <v>0.85744212962962962</v>
      </c>
      <c r="V17" s="26"/>
      <c r="W17" s="26"/>
      <c r="X17" s="26"/>
      <c r="Y17" s="26"/>
      <c r="Z17" s="26"/>
      <c r="AA17" s="30"/>
      <c r="AC17">
        <f t="shared" si="3"/>
        <v>5.2999999999999989</v>
      </c>
      <c r="AE17" s="19">
        <f t="shared" si="4"/>
        <v>6.030092592592593E-3</v>
      </c>
    </row>
    <row r="18" spans="1:31">
      <c r="A18" s="24">
        <f t="shared" si="2"/>
        <v>0.2248263888888889</v>
      </c>
      <c r="B18" s="52">
        <f t="shared" si="2"/>
        <v>0.28385416666666663</v>
      </c>
      <c r="C18" s="52">
        <f t="shared" si="2"/>
        <v>0.47482638888888884</v>
      </c>
      <c r="D18" s="52">
        <f t="shared" si="2"/>
        <v>0.62065972222222221</v>
      </c>
      <c r="E18" s="52">
        <f t="shared" si="2"/>
        <v>0.68315972222222221</v>
      </c>
      <c r="F18" s="52">
        <f t="shared" si="2"/>
        <v>0.82899305555555558</v>
      </c>
      <c r="G18" s="26"/>
      <c r="H18" s="26"/>
      <c r="I18" s="26"/>
      <c r="J18" s="26"/>
      <c r="K18" s="26"/>
      <c r="L18" s="33"/>
      <c r="M18" s="34">
        <v>14.5</v>
      </c>
      <c r="N18" s="39">
        <v>5</v>
      </c>
      <c r="O18" s="49" t="s">
        <v>32</v>
      </c>
      <c r="P18" s="32">
        <f t="shared" si="0"/>
        <v>0.24667824074074077</v>
      </c>
      <c r="Q18" s="32">
        <f t="shared" si="0"/>
        <v>0.30570601851851853</v>
      </c>
      <c r="R18" s="32">
        <f t="shared" si="0"/>
        <v>0.51056712962962958</v>
      </c>
      <c r="S18" s="32">
        <f t="shared" si="0"/>
        <v>0.642511574074074</v>
      </c>
      <c r="T18" s="32">
        <f t="shared" si="0"/>
        <v>0.71890046296296295</v>
      </c>
      <c r="U18" s="32">
        <f t="shared" si="0"/>
        <v>0.85084490740740737</v>
      </c>
      <c r="V18" s="26"/>
      <c r="W18" s="26"/>
      <c r="X18" s="26"/>
      <c r="Y18" s="26"/>
      <c r="Z18" s="26"/>
      <c r="AA18" s="30"/>
      <c r="AC18">
        <f t="shared" si="3"/>
        <v>5.8000000000000007</v>
      </c>
      <c r="AE18" s="19">
        <f t="shared" si="4"/>
        <v>6.5972222222222222E-3</v>
      </c>
    </row>
    <row r="19" spans="1:31">
      <c r="A19" s="24">
        <f t="shared" si="2"/>
        <v>0.22834490740740743</v>
      </c>
      <c r="B19" s="52">
        <f t="shared" si="2"/>
        <v>0.28737268518518516</v>
      </c>
      <c r="C19" s="52">
        <f t="shared" si="2"/>
        <v>0.47834490740740737</v>
      </c>
      <c r="D19" s="52">
        <f t="shared" si="2"/>
        <v>0.62417824074074069</v>
      </c>
      <c r="E19" s="52">
        <f t="shared" si="2"/>
        <v>0.68667824074074069</v>
      </c>
      <c r="F19" s="52">
        <f t="shared" si="2"/>
        <v>0.83251157407407406</v>
      </c>
      <c r="G19" s="26"/>
      <c r="H19" s="26"/>
      <c r="I19" s="26"/>
      <c r="J19" s="26"/>
      <c r="K19" s="26"/>
      <c r="L19" s="33"/>
      <c r="M19" s="34">
        <v>17.600000000000001</v>
      </c>
      <c r="N19" s="39">
        <v>6</v>
      </c>
      <c r="O19" s="49" t="s">
        <v>33</v>
      </c>
      <c r="P19" s="32">
        <f t="shared" si="0"/>
        <v>0.24315972222222224</v>
      </c>
      <c r="Q19" s="32">
        <f t="shared" si="0"/>
        <v>0.3021875</v>
      </c>
      <c r="R19" s="32">
        <f t="shared" si="0"/>
        <v>0.5070486111111111</v>
      </c>
      <c r="S19" s="32">
        <f t="shared" si="0"/>
        <v>0.63899305555555552</v>
      </c>
      <c r="T19" s="32">
        <f t="shared" si="0"/>
        <v>0.71538194444444447</v>
      </c>
      <c r="U19" s="32">
        <f t="shared" si="0"/>
        <v>0.84732638888888889</v>
      </c>
      <c r="V19" s="26"/>
      <c r="W19" s="26"/>
      <c r="X19" s="26"/>
      <c r="Y19" s="26"/>
      <c r="Z19" s="26"/>
      <c r="AA19" s="30"/>
      <c r="AC19">
        <f t="shared" si="3"/>
        <v>3.1000000000000014</v>
      </c>
      <c r="AE19" s="19">
        <f t="shared" si="4"/>
        <v>3.5185185185185185E-3</v>
      </c>
    </row>
    <row r="20" spans="1:31">
      <c r="A20" s="24">
        <f t="shared" si="2"/>
        <v>0.23096064814814818</v>
      </c>
      <c r="B20" s="52">
        <f t="shared" si="2"/>
        <v>0.28998842592592589</v>
      </c>
      <c r="C20" s="52">
        <f t="shared" si="2"/>
        <v>0.4809606481481481</v>
      </c>
      <c r="D20" s="52">
        <f t="shared" si="2"/>
        <v>0.62679398148148147</v>
      </c>
      <c r="E20" s="52">
        <f t="shared" si="2"/>
        <v>0.68929398148148147</v>
      </c>
      <c r="F20" s="52">
        <f t="shared" si="2"/>
        <v>0.83512731481481484</v>
      </c>
      <c r="G20" s="26"/>
      <c r="H20" s="26"/>
      <c r="I20" s="26"/>
      <c r="J20" s="26"/>
      <c r="K20" s="26"/>
      <c r="L20" s="33"/>
      <c r="M20" s="34">
        <v>19.899999999999999</v>
      </c>
      <c r="N20" s="39">
        <v>7</v>
      </c>
      <c r="O20" s="49" t="s">
        <v>34</v>
      </c>
      <c r="P20" s="32">
        <f t="shared" si="0"/>
        <v>0.24054398148148148</v>
      </c>
      <c r="Q20" s="32">
        <f t="shared" si="0"/>
        <v>0.29957175925925927</v>
      </c>
      <c r="R20" s="32">
        <f t="shared" si="0"/>
        <v>0.50443287037037032</v>
      </c>
      <c r="S20" s="32">
        <f t="shared" si="0"/>
        <v>0.63637731481481474</v>
      </c>
      <c r="T20" s="32">
        <f t="shared" si="0"/>
        <v>0.71276620370370369</v>
      </c>
      <c r="U20" s="32">
        <f t="shared" si="0"/>
        <v>0.84471064814814811</v>
      </c>
      <c r="V20" s="26"/>
      <c r="W20" s="26"/>
      <c r="X20" s="26"/>
      <c r="Y20" s="26"/>
      <c r="Z20" s="26"/>
      <c r="AA20" s="30"/>
      <c r="AC20">
        <f t="shared" si="3"/>
        <v>2.2999999999999972</v>
      </c>
      <c r="AE20" s="19">
        <f t="shared" si="4"/>
        <v>2.615740740740741E-3</v>
      </c>
    </row>
    <row r="21" spans="1:31" ht="15" thickBot="1">
      <c r="A21" s="40">
        <f t="shared" si="2"/>
        <v>0.23539351851851856</v>
      </c>
      <c r="B21" s="53">
        <f t="shared" si="2"/>
        <v>0.29442129629629626</v>
      </c>
      <c r="C21" s="53">
        <f t="shared" si="2"/>
        <v>0.48539351851851847</v>
      </c>
      <c r="D21" s="53">
        <f t="shared" si="2"/>
        <v>0.63122685185185179</v>
      </c>
      <c r="E21" s="53">
        <f t="shared" si="2"/>
        <v>0.69372685185185179</v>
      </c>
      <c r="F21" s="53">
        <f t="shared" si="2"/>
        <v>0.83956018518518516</v>
      </c>
      <c r="G21" s="41"/>
      <c r="H21" s="41"/>
      <c r="I21" s="41"/>
      <c r="J21" s="41"/>
      <c r="K21" s="41"/>
      <c r="L21" s="42"/>
      <c r="M21" s="35">
        <v>23.8</v>
      </c>
      <c r="N21" s="43">
        <v>8</v>
      </c>
      <c r="O21" s="54" t="s">
        <v>35</v>
      </c>
      <c r="P21" s="44">
        <v>0.2361111111111111</v>
      </c>
      <c r="Q21" s="55">
        <v>0.2951388888888889</v>
      </c>
      <c r="R21" s="55">
        <v>0.5</v>
      </c>
      <c r="S21" s="56">
        <v>0.63194444444444442</v>
      </c>
      <c r="T21" s="56">
        <v>0.70833333333333337</v>
      </c>
      <c r="U21" s="56">
        <v>0.84027777777777779</v>
      </c>
      <c r="V21" s="41"/>
      <c r="W21" s="41"/>
      <c r="X21" s="41"/>
      <c r="Y21" s="41"/>
      <c r="Z21" s="41"/>
      <c r="AA21" s="45"/>
      <c r="AC21">
        <f t="shared" si="3"/>
        <v>3.9000000000000021</v>
      </c>
      <c r="AE21" s="19">
        <f t="shared" si="4"/>
        <v>4.4328703703703709E-3</v>
      </c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>
      <c r="W24" s="15" t="s">
        <v>22</v>
      </c>
      <c r="X24" s="9"/>
      <c r="Y24" s="9"/>
      <c r="Z24" s="9"/>
      <c r="AA24" s="9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1">
    <cfRule type="cellIs" dxfId="1" priority="17" stopIfTrue="1" operator="equal">
      <formula>0</formula>
    </cfRule>
  </conditionalFormatting>
  <conditionalFormatting sqref="J14:L21 A22:N23 A15:I21 P14:AA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2024-07-01T18:55:29Z</dcterms:modified>
</cp:coreProperties>
</file>